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<sst xmlns="http://schemas.openxmlformats.org/spreadsheetml/2006/main" count="41" uniqueCount="41">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</sst>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Calibri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70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70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70" fontId="60" fillId="2" borderId="0" xfId="2" applyFont="1" applyFill="1" applyAlignment="1">
      <alignment vertical="center"/>
    </xf>
    <xf numFmtId="170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70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70" fontId="60" fillId="2" borderId="0" xfId="2" applyFont="1" applyFill="1" applyBorder="1"/>
    <xf numFmtId="170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70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74" fontId="60" fillId="2" borderId="0" xfId="2" applyNumberFormat="1" applyFont="1" applyFill="1" applyBorder="1"/>
    <xf numFmtId="170" fontId="60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70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72" fontId="67" fillId="2" borderId="0" xfId="4" applyNumberFormat="1" applyFont="1" applyFill="1" applyAlignment="1">
      <alignment horizontal="right" vertical="center"/>
    </xf>
    <xf numFmtId="173" fontId="67" fillId="2" borderId="0" xfId="4" applyNumberFormat="1" applyFont="1" applyFill="1" applyAlignment="1">
      <alignment horizontal="left" vertical="center"/>
    </xf>
    <xf numFmtId="170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70" fontId="66" fillId="2" borderId="0" xfId="2" applyFont="1" applyFill="1" applyAlignment="1">
      <alignment vertical="center"/>
    </xf>
    <xf numFmtId="170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74" fontId="66" fillId="2" borderId="0" xfId="5" applyNumberFormat="1" applyFont="1" applyFill="1" applyAlignment="1">
      <alignment horizontal="center"/>
    </xf>
    <xf numFmtId="170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70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7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75" fontId="67" fillId="2" borderId="0" xfId="1" applyNumberFormat="1" applyFont="1" applyFill="1" applyAlignment="1">
      <alignment horizontal="left" vertical="top" wrapText="1"/>
    </xf>
    <xf numFmtId="174" fontId="70" fillId="2" borderId="0" xfId="5" applyNumberFormat="1" applyFont="1" applyFill="1" applyAlignment="1">
      <alignment horizontal="right" wrapText="1"/>
    </xf>
    <xf numFmtId="170" fontId="69" fillId="2" borderId="0" xfId="2" applyFont="1" applyFill="1"/>
    <xf numFmtId="174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74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70" fontId="69" fillId="2" borderId="0" xfId="200" applyFont="1" applyFill="1" applyBorder="1"/>
    <xf numFmtId="169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70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9" xfId="1" applyFont="1" applyFill="1" applyBorder="1" applyAlignment="1">
      <alignment horizontal="left" vertical="center" wrapText="1"/>
    </xf>
    <xf numFmtId="0" fontId="68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5" fillId="2" borderId="4" xfId="7" applyFont="1" applyFill="1" applyBorder="1" applyAlignment="1">
      <alignment horizontal="left" vertical="center"/>
    </xf>
    <xf numFmtId="171" fontId="67" fillId="0" borderId="0" xfId="4" applyNumberFormat="1" applyFont="1" applyAlignment="1">
      <alignment horizontal="center" vertical="top"/>
    </xf>
    <xf numFmtId="176" fontId="66" fillId="2" borderId="0" xfId="7" applyNumberFormat="1" applyFont="1" applyFill="1" applyAlignment="1">
      <alignment horizontal="left" vertical="center" wrapText="1"/>
    </xf>
    <xf numFmtId="174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71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5525" cy="838200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C16" zoomScaleNormal="100" zoomScaleSheetLayoutView="100" workbookViewId="0">
      <selection activeCell="G23" sqref="G23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6" style="7" customWidth="1"/>
    <col min="5" max="5" width="31.140625" style="7" customWidth="1"/>
    <col min="6" max="6" width="35.42578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22" t="s">
        <v>0</v>
      </c>
      <c r="C1" s="122"/>
      <c r="D1" s="122"/>
      <c r="E1" s="122"/>
      <c r="F1" s="122"/>
      <c r="G1" s="122"/>
      <c r="H1" s="4"/>
      <c r="I1" s="5"/>
      <c r="J1" s="6"/>
      <c r="K1" s="6"/>
      <c r="L1" s="6"/>
    </row>
    <row r="2" spans="2:12" ht="58.5" customHeight="1">
      <c r="B2" s="123" t="s">
        <v>16</v>
      </c>
      <c r="C2" s="123"/>
      <c r="D2" s="123"/>
      <c r="E2" s="123"/>
      <c r="F2" s="123"/>
      <c r="G2" s="123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24" t="s">
        <v>1</v>
      </c>
      <c r="C4" s="124"/>
      <c r="D4" s="124"/>
      <c r="E4" s="124"/>
      <c r="F4" s="124"/>
      <c r="G4" s="124"/>
      <c r="H4" s="51"/>
    </row>
    <row r="5" spans="2:12" ht="20.25" customHeight="1">
      <c r="B5" s="119" t="s">
        <v>2</v>
      </c>
      <c r="C5" s="119"/>
      <c r="D5" s="119"/>
      <c r="E5" s="119"/>
      <c r="F5" s="119"/>
      <c r="G5" s="119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27" t="s">
        <v>36</v>
      </c>
      <c r="F11" s="127"/>
      <c r="G11" s="127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28" t="s">
        <v>38</v>
      </c>
      <c r="F12" s="128"/>
      <c r="G12" s="128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29" t="s">
        <v>40</v>
      </c>
      <c r="F13" s="129"/>
      <c r="G13" s="129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30" t="str">
        <f>+"Từ ngày "&amp;DAY(G20+1)&amp;"/"&amp;MONTH(G20+1)&amp;"/"&amp;YEAR(G20)&amp;" đến ngày "&amp;DAY(F20)&amp;"/"&amp;MONTH(F20)&amp;"/"&amp;YEAR(F20)</f>
        <v>Từ ngày 16/7/2026 đến ngày 16/7/2026</v>
      </c>
      <c r="F14" s="130"/>
      <c r="G14" s="130"/>
      <c r="H14" s="130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32" t="str">
        <f>+"From "&amp;DAY(G20+1)&amp;"/"&amp;MONTH(G20)&amp;"/"&amp;YEAR(G20)&amp;" to "&amp;DAY(F20)&amp;"/"&amp;MONTH(F20)&amp;"/"&amp;YEAR(F20)</f>
        <v>From 16/7/2026 to 16/7/2026</v>
      </c>
      <c r="F15" s="132"/>
      <c r="G15" s="132"/>
      <c r="H15" s="132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30">
        <f>F20+1</f>
        <v>46220</v>
      </c>
      <c r="F16" s="130"/>
      <c r="G16" s="130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46220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09" t="s">
        <v>9</v>
      </c>
      <c r="C19" s="103" t="s">
        <v>10</v>
      </c>
      <c r="D19" s="104"/>
      <c r="E19" s="105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10"/>
      <c r="C20" s="106"/>
      <c r="D20" s="107"/>
      <c r="E20" s="108"/>
      <c r="F20" s="80">
        <f>IF(WEEKDAY(G20+1)=6,G20+3,G20+1)</f>
        <v>46219</v>
      </c>
      <c r="G20" s="81">
        <v>46218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25" t="s">
        <v>20</v>
      </c>
      <c r="D21" s="131"/>
      <c r="E21" s="131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1" t="s">
        <v>21</v>
      </c>
      <c r="E22" s="111"/>
      <c r="F22" s="87">
        <v>41142846660</v>
      </c>
      <c r="G22" s="87">
        <v>40860497085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1" t="s">
        <v>32</v>
      </c>
      <c r="E23" s="111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1" t="s">
        <v>22</v>
      </c>
      <c r="E24" s="112"/>
      <c r="F24" s="90">
        <v>9524.69</v>
      </c>
      <c r="G24" s="90">
        <v>9459.14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25" t="s">
        <v>23</v>
      </c>
      <c r="D25" s="126"/>
      <c r="E25" s="126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1" t="s">
        <v>24</v>
      </c>
      <c r="E26" s="11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4797586.3530000001</v>
      </c>
      <c r="G27" s="87">
        <v>4764568.818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1.1660803134617132E-4</v>
      </c>
      <c r="G28" s="93">
        <v>1.1660574779813646E-4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20" t="s">
        <v>28</v>
      </c>
      <c r="G30" s="120"/>
      <c r="H30" s="71"/>
      <c r="I30" s="21"/>
      <c r="J30" s="31"/>
      <c r="K30" s="28"/>
      <c r="L30" s="28"/>
    </row>
    <row r="31" spans="2:12 16381:16381" ht="14.25" customHeight="1">
      <c r="B31" s="115" t="s">
        <v>13</v>
      </c>
      <c r="C31" s="115"/>
      <c r="D31" s="115"/>
      <c r="E31" s="100"/>
      <c r="F31" s="121" t="s">
        <v>14</v>
      </c>
      <c r="G31" s="121"/>
      <c r="H31" s="71"/>
      <c r="I31" s="21"/>
      <c r="J31" s="28"/>
      <c r="K31" s="29"/>
      <c r="L31" s="29"/>
    </row>
    <row r="32" spans="2:12 16381:16381" ht="15.75">
      <c r="B32" s="116"/>
      <c r="C32" s="116"/>
      <c r="D32" s="116"/>
      <c r="E32" s="37"/>
      <c r="F32" s="117"/>
      <c r="G32" s="117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14"/>
      <c r="K34" s="114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3"/>
      <c r="K35" s="113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18" t="s">
        <v>29</v>
      </c>
      <c r="G38" s="118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14"/>
      <c r="J58" s="114"/>
    </row>
    <row r="59" spans="8:10" ht="15.75">
      <c r="H59" s="7"/>
      <c r="I59" s="113"/>
      <c r="J59" s="113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1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TcKCXLWtbK8lYL7Jf4d77OnOeJFogE1XPhsWBTa3AhM=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T8NFjeTWAJnfIqOPSesPUPQLEy9H8gAMwzt/5cnwXJo=</DigestValue>
    </Reference>
  </SignedInfo>
  <SignatureValue>OQZ/Pc9pee6DE+pUs/L0zN3mOVr/WzKxBlz8Ty5XQCXmalqc6Pi+IO4AGzBBNWjf5IjHHfUaM+Mh
CZcEFVLm58j3+DfOnNvwOwLWYNla3N0sxR9yqylxDxLqXHmEDdRHmwygsptZa5+oYqtCi/dkNBmf
x+H6AJZRRQ9rD23VWDZQqO8snrhwsZh5J9JbEcLH6TcHPNhf19GYtwQtYCLYLY3wnWKFc5Hlw8YV
1TwJNtAN2Va7E49lqakSMm4ju0lPRB0+8k7p85yvjUR9ZwOdC43inVYmIo70mQ94PJ84mWVxMSJK
9UnvnDTOfcJMUN5u5xQ2xVlv1aBt6WTrbZkUBQ==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Phxj3WrbEV+JbfapOPhQWHzYqqEWTYXDti1wP4kIor0=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EWetiaqW2P3bev5d1wj9KWLziZ6frr/QRYL0t4KwVaM=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2026-07-17T03:49:20Z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2026-07-17T03:49:20Z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mezpmOrj/vkyzQ0gC9K4Rr7qGPkdhZC3r5Azgbcx+hU=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LCeCQH+zFz8pXHCezOAkne++T3zZ70EtCk0Vsiqb7Jc=</DigestValue>
    </Reference>
  </SignedInfo>
  <SignatureValue>RIubvfh9GB+e501jAJOtnhfe+yy9bIZaOcV4sgwVqbnr6bOMuEbmMws5Bof654bdjydiG+Q1VQEX
xb9+XVesXP+qPqf4+uSnNIou5TYIfrD/9uUZ2GOoo4PdMatod7iRn5wG5vI4yNPUq+HZV9+4etTu
jmAwGlMqZ31Yv553eLLZ5GaB/5zrclqnnz9gKukq8tZ3gIgxHcxRIna4DyC9Ok2Bm0F2iJSj/giW
2t7Hkw5HvtsuAkz5KvB2rWiwx01/0dXLYdxDSU6omxa96V9VMLRwOp1qyxuHsstpWDajbmFzGiKD
EVvk2Wl7QJVXiELyh1lSI8p6CIcfjGSrIs8Dpw==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DMq5tX6VFXl/kbcbQdRhUAabZ9XyOO2Un6SXhJBftfk=</DigestValue>
      </Reference>
      <Reference URI="/xl/drawings/vmlDrawing1.vml?ContentType=application/vnd.openxmlformats-officedocument.vmlDrawing">
        <DigestMethod Algorithm="http://www.w3.org/2001/04/xmlenc#sha256"/>
        <DigestValue>pvFVPCDHBLN5wpHVIno1UVn0PbUcFrmuXQInOYAgDv8=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aPIwed1+RI47Q6418ypua0dROQjE9DhbI/zGgh/ZDMg=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Phxj3WrbEV+JbfapOPhQWHzYqqEWTYXDti1wP4kIor0=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EWetiaqW2P3bev5d1wj9KWLziZ6frr/QRYL0t4KwVaM=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2026-07-17T07:19:52Z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2026-07-17T07:19:52Z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2026-07-17T03:45:00Z</cp:lastPrinted>
  <dcterms:created xsi:type="dcterms:W3CDTF">2021-01-04T12:03:55Z</dcterms:created>
  <dcterms:modified xsi:type="dcterms:W3CDTF">2026-07-17T03:45:06Z</dcterms:modified>
</cp:coreProperties>
</file>